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8800" windowHeight="12465"/>
  </bookViews>
  <sheets>
    <sheet name="Sheet1" sheetId="1" r:id="rId1"/>
    <sheet name="Sheet3" sheetId="3" r:id="rId2"/>
  </sheets>
  <calcPr calcId="124519"/>
</workbook>
</file>

<file path=xl/calcChain.xml><?xml version="1.0" encoding="utf-8"?>
<calcChain xmlns="http://schemas.openxmlformats.org/spreadsheetml/2006/main">
  <c r="K27" i="1"/>
  <c r="F27"/>
  <c r="K26"/>
  <c r="F26"/>
  <c r="K25"/>
  <c r="F25"/>
  <c r="K24"/>
  <c r="F24"/>
  <c r="K23"/>
  <c r="F23"/>
  <c r="K22"/>
  <c r="F22"/>
  <c r="K21"/>
  <c r="F21"/>
  <c r="K20"/>
  <c r="F20"/>
  <c r="K19"/>
  <c r="F19"/>
  <c r="K18"/>
  <c r="F18"/>
  <c r="K17"/>
  <c r="F17"/>
  <c r="K16"/>
  <c r="F16"/>
  <c r="K15"/>
  <c r="F15"/>
  <c r="K14"/>
  <c r="F14"/>
  <c r="K13"/>
  <c r="F13"/>
  <c r="K12"/>
  <c r="F12"/>
  <c r="K11"/>
  <c r="F11"/>
  <c r="K10"/>
  <c r="F10"/>
  <c r="K9"/>
  <c r="F9"/>
  <c r="T8"/>
  <c r="S8"/>
  <c r="R8"/>
  <c r="Q8"/>
  <c r="P8"/>
  <c r="O8"/>
  <c r="N8"/>
  <c r="M8"/>
  <c r="L8"/>
  <c r="K8"/>
  <c r="J8"/>
  <c r="I8"/>
  <c r="H8"/>
  <c r="G8"/>
  <c r="F8"/>
</calcChain>
</file>

<file path=xl/sharedStrings.xml><?xml version="1.0" encoding="utf-8"?>
<sst xmlns="http://schemas.openxmlformats.org/spreadsheetml/2006/main" count="108" uniqueCount="64">
  <si>
    <t>单位：万元</t>
  </si>
  <si>
    <t>序号</t>
  </si>
  <si>
    <t>单位名称</t>
  </si>
  <si>
    <t>科目编码</t>
  </si>
  <si>
    <t>采购内容</t>
  </si>
  <si>
    <t>合计</t>
  </si>
  <si>
    <t>财政拨款资金</t>
  </si>
  <si>
    <t>资金来源</t>
  </si>
  <si>
    <t>专项资金</t>
  </si>
  <si>
    <t>上年结转</t>
  </si>
  <si>
    <t>非税收入</t>
  </si>
  <si>
    <t>事业收入</t>
  </si>
  <si>
    <t>其他资金</t>
  </si>
  <si>
    <t>事业基金</t>
  </si>
  <si>
    <t>类</t>
  </si>
  <si>
    <t>款</t>
  </si>
  <si>
    <t>项</t>
  </si>
  <si>
    <t xml:space="preserve"> 货物类</t>
  </si>
  <si>
    <t>工程类</t>
  </si>
  <si>
    <t>服务类</t>
  </si>
  <si>
    <t>其他</t>
  </si>
  <si>
    <t>省下达专项</t>
  </si>
  <si>
    <t>中央下达专项</t>
  </si>
  <si>
    <t>财政拨款资金结转</t>
  </si>
  <si>
    <t>其他资金结转</t>
  </si>
  <si>
    <t>迭部县融媒体中心</t>
  </si>
  <si>
    <t>201</t>
  </si>
  <si>
    <t>33</t>
  </si>
  <si>
    <t>03</t>
  </si>
  <si>
    <t>迭部县文体广电和旅游局</t>
  </si>
  <si>
    <t>207</t>
  </si>
  <si>
    <t>01</t>
  </si>
  <si>
    <t>08</t>
  </si>
  <si>
    <t>99</t>
  </si>
  <si>
    <t>3</t>
  </si>
  <si>
    <t>迭部县人民医院</t>
  </si>
  <si>
    <t>4</t>
  </si>
  <si>
    <t>迭部县林业总场</t>
  </si>
  <si>
    <t>213</t>
  </si>
  <si>
    <t>02</t>
  </si>
  <si>
    <t>04</t>
  </si>
  <si>
    <t>5</t>
  </si>
  <si>
    <t>迭部县多儿林场</t>
  </si>
  <si>
    <t>05</t>
  </si>
  <si>
    <t>6</t>
  </si>
  <si>
    <t>迭部县尼傲林场</t>
  </si>
  <si>
    <t>7</t>
  </si>
  <si>
    <t>迭部县桑坝林场</t>
  </si>
  <si>
    <t>8</t>
  </si>
  <si>
    <t>迭部县党史县志办</t>
  </si>
  <si>
    <t>36</t>
  </si>
  <si>
    <t>9</t>
  </si>
  <si>
    <t>迭部县农业农村局</t>
  </si>
  <si>
    <t>10</t>
  </si>
  <si>
    <t>迭部县扎尕那大景区管理委员会</t>
  </si>
  <si>
    <t>14</t>
  </si>
  <si>
    <t>11</t>
  </si>
  <si>
    <t>迭部县审计局</t>
  </si>
  <si>
    <t>迭部县财政局</t>
  </si>
  <si>
    <t>07</t>
  </si>
  <si>
    <t>附表2</t>
    <phoneticPr fontId="12" type="noConversion"/>
  </si>
  <si>
    <t xml:space="preserve">       2019年政府采购预算调整情况表</t>
    <phoneticPr fontId="12" type="noConversion"/>
  </si>
  <si>
    <r>
      <t>1</t>
    </r>
    <r>
      <rPr>
        <sz val="11"/>
        <color theme="1"/>
        <rFont val="宋体"/>
        <family val="3"/>
        <charset val="134"/>
        <scheme val="minor"/>
      </rPr>
      <t>2</t>
    </r>
    <phoneticPr fontId="12" type="noConversion"/>
  </si>
  <si>
    <t>备注：迭部县财政局政府采购预算调整为120万元，调减2280万元（主要原因:农村综合改革一事一议奖补资金整合脱贫攻坚）</t>
    <phoneticPr fontId="12" type="noConversion"/>
  </si>
</sst>
</file>

<file path=xl/styles.xml><?xml version="1.0" encoding="utf-8"?>
<styleSheet xmlns="http://schemas.openxmlformats.org/spreadsheetml/2006/main">
  <numFmts count="2">
    <numFmt numFmtId="176" formatCode="0.00_);[Red]\(0.00\)"/>
    <numFmt numFmtId="177" formatCode="0.0_);[Red]\(0.0\)"/>
  </numFmts>
  <fonts count="1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b/>
      <sz val="11"/>
      <name val="宋体"/>
      <charset val="134"/>
    </font>
    <font>
      <b/>
      <sz val="11"/>
      <name val="宋体"/>
      <charset val="134"/>
      <scheme val="minor"/>
    </font>
    <font>
      <sz val="10"/>
      <color indexed="8"/>
      <name val="黑体"/>
      <family val="3"/>
      <charset val="134"/>
    </font>
    <font>
      <sz val="9"/>
      <name val="宋体"/>
      <family val="2"/>
      <charset val="134"/>
      <scheme val="minor"/>
    </font>
    <font>
      <b/>
      <sz val="18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aj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60">
    <xf numFmtId="0" fontId="0" fillId="0" borderId="0" xfId="0">
      <alignment vertical="center"/>
    </xf>
    <xf numFmtId="177" fontId="1" fillId="0" borderId="0" xfId="0" applyNumberFormat="1" applyFont="1" applyFill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77" fontId="0" fillId="0" borderId="0" xfId="0" applyNumberFormat="1" applyAlignment="1">
      <alignment horizontal="left" vertical="center"/>
    </xf>
    <xf numFmtId="0" fontId="0" fillId="0" borderId="0" xfId="0" applyNumberForma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177" fontId="2" fillId="0" borderId="0" xfId="0" applyNumberFormat="1" applyFont="1" applyAlignment="1">
      <alignment horizontal="left" vertical="center"/>
    </xf>
    <xf numFmtId="177" fontId="3" fillId="0" borderId="0" xfId="0" applyNumberFormat="1" applyFont="1" applyAlignment="1">
      <alignment horizontal="center" vertical="center"/>
    </xf>
    <xf numFmtId="177" fontId="3" fillId="0" borderId="0" xfId="0" applyNumberFormat="1" applyFont="1" applyAlignment="1">
      <alignment horizontal="left" vertical="center"/>
    </xf>
    <xf numFmtId="0" fontId="4" fillId="0" borderId="1" xfId="0" applyNumberFormat="1" applyFont="1" applyBorder="1" applyAlignment="1">
      <alignment horizontal="center" vertical="center"/>
    </xf>
    <xf numFmtId="49" fontId="4" fillId="0" borderId="11" xfId="0" applyNumberFormat="1" applyFont="1" applyBorder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left" vertical="center"/>
    </xf>
    <xf numFmtId="49" fontId="0" fillId="0" borderId="3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77" fontId="0" fillId="0" borderId="1" xfId="0" applyNumberFormat="1" applyBorder="1" applyAlignment="1">
      <alignment horizontal="left" vertical="center"/>
    </xf>
    <xf numFmtId="0" fontId="9" fillId="2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11" fillId="0" borderId="0" xfId="0" applyFont="1" applyBorder="1" applyAlignment="1" applyProtection="1">
      <alignment vertical="center"/>
    </xf>
    <xf numFmtId="49" fontId="14" fillId="0" borderId="1" xfId="0" applyNumberFormat="1" applyFont="1" applyBorder="1" applyAlignment="1">
      <alignment horizontal="center" vertical="center"/>
    </xf>
    <xf numFmtId="0" fontId="13" fillId="0" borderId="0" xfId="1" applyFont="1" applyFill="1" applyBorder="1" applyAlignment="1" applyProtection="1">
      <alignment horizontal="center" vertical="center"/>
    </xf>
    <xf numFmtId="0" fontId="9" fillId="2" borderId="2" xfId="0" applyNumberFormat="1" applyFont="1" applyFill="1" applyBorder="1" applyAlignment="1" applyProtection="1">
      <alignment horizontal="center" vertical="center" wrapText="1"/>
    </xf>
    <xf numFmtId="0" fontId="9" fillId="2" borderId="12" xfId="0" applyNumberFormat="1" applyFont="1" applyFill="1" applyBorder="1" applyAlignment="1" applyProtection="1">
      <alignment horizontal="center" vertical="center" wrapText="1"/>
    </xf>
    <xf numFmtId="0" fontId="9" fillId="2" borderId="1" xfId="0" applyNumberFormat="1" applyFont="1" applyFill="1" applyBorder="1" applyAlignment="1" applyProtection="1">
      <alignment horizontal="center" vertical="center" wrapText="1"/>
    </xf>
    <xf numFmtId="49" fontId="17" fillId="0" borderId="0" xfId="0" applyNumberFormat="1" applyFont="1" applyAlignment="1">
      <alignment horizontal="left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177" fontId="15" fillId="0" borderId="3" xfId="0" applyNumberFormat="1" applyFont="1" applyBorder="1" applyAlignment="1">
      <alignment horizontal="left" vertical="center"/>
    </xf>
    <xf numFmtId="177" fontId="15" fillId="0" borderId="7" xfId="0" applyNumberFormat="1" applyFont="1" applyBorder="1" applyAlignment="1">
      <alignment horizontal="left" vertical="center"/>
    </xf>
    <xf numFmtId="177" fontId="15" fillId="0" borderId="11" xfId="0" applyNumberFormat="1" applyFont="1" applyBorder="1" applyAlignment="1">
      <alignment horizontal="left" vertical="center"/>
    </xf>
    <xf numFmtId="176" fontId="2" fillId="0" borderId="3" xfId="0" applyNumberFormat="1" applyFont="1" applyBorder="1" applyAlignment="1">
      <alignment horizontal="left" vertical="center"/>
    </xf>
    <xf numFmtId="176" fontId="2" fillId="0" borderId="7" xfId="0" applyNumberFormat="1" applyFont="1" applyBorder="1" applyAlignment="1">
      <alignment horizontal="left" vertical="center"/>
    </xf>
    <xf numFmtId="176" fontId="2" fillId="0" borderId="11" xfId="0" applyNumberFormat="1" applyFont="1" applyBorder="1" applyAlignment="1">
      <alignment horizontal="left" vertical="center"/>
    </xf>
    <xf numFmtId="49" fontId="4" fillId="0" borderId="3" xfId="0" applyNumberFormat="1" applyFont="1" applyBorder="1" applyAlignment="1">
      <alignment horizontal="center" vertical="center"/>
    </xf>
    <xf numFmtId="49" fontId="4" fillId="0" borderId="7" xfId="0" applyNumberFormat="1" applyFont="1" applyBorder="1" applyAlignment="1">
      <alignment horizontal="center" vertical="center"/>
    </xf>
    <xf numFmtId="0" fontId="0" fillId="0" borderId="9" xfId="0" applyNumberFormat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9" fillId="2" borderId="3" xfId="0" applyNumberFormat="1" applyFont="1" applyFill="1" applyBorder="1" applyAlignment="1" applyProtection="1">
      <alignment horizontal="center" vertical="center" wrapText="1"/>
    </xf>
    <xf numFmtId="0" fontId="9" fillId="2" borderId="7" xfId="0" applyNumberFormat="1" applyFont="1" applyFill="1" applyBorder="1" applyAlignment="1" applyProtection="1">
      <alignment horizontal="center" vertical="center" wrapText="1"/>
    </xf>
    <xf numFmtId="0" fontId="9" fillId="2" borderId="11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28"/>
  <sheetViews>
    <sheetView tabSelected="1" zoomScale="85" zoomScaleNormal="85" workbookViewId="0">
      <selection activeCell="E23" sqref="E23"/>
    </sheetView>
  </sheetViews>
  <sheetFormatPr defaultColWidth="9" defaultRowHeight="13.5"/>
  <cols>
    <col min="1" max="1" width="5.25" style="2" customWidth="1"/>
    <col min="2" max="2" width="27" style="3" customWidth="1"/>
    <col min="3" max="3" width="4.75" style="2" customWidth="1"/>
    <col min="4" max="4" width="4" style="2" customWidth="1"/>
    <col min="5" max="5" width="4.125" style="2" customWidth="1"/>
    <col min="6" max="6" width="7.5" style="4" customWidth="1"/>
    <col min="7" max="7" width="9.375" style="4" customWidth="1"/>
    <col min="8" max="8" width="7.75" style="4" customWidth="1"/>
    <col min="9" max="9" width="6.875" style="4" customWidth="1"/>
    <col min="10" max="10" width="7.625" style="4" customWidth="1"/>
    <col min="11" max="11" width="7" style="4" customWidth="1"/>
    <col min="12" max="12" width="14.625" style="4" bestFit="1" customWidth="1"/>
    <col min="13" max="13" width="10" style="4" bestFit="1" customWidth="1"/>
    <col min="14" max="14" width="13.25" style="4" customWidth="1"/>
    <col min="15" max="15" width="11.75" style="4" customWidth="1"/>
    <col min="16" max="16" width="7.875" style="4" customWidth="1"/>
    <col min="17" max="18" width="10" style="4" bestFit="1" customWidth="1"/>
    <col min="19" max="19" width="9.125" style="4" customWidth="1"/>
    <col min="20" max="20" width="10" style="4" bestFit="1" customWidth="1"/>
    <col min="21" max="16384" width="9" style="5"/>
  </cols>
  <sheetData>
    <row r="1" spans="1:20">
      <c r="A1" s="28" t="s">
        <v>60</v>
      </c>
      <c r="B1" s="6"/>
    </row>
    <row r="2" spans="1:20" ht="22.5">
      <c r="A2" s="30" t="s">
        <v>61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spans="1:20" ht="22.5">
      <c r="A3" s="7"/>
      <c r="B3" s="8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S3" s="47" t="s">
        <v>0</v>
      </c>
      <c r="T3" s="47"/>
    </row>
    <row r="4" spans="1:20">
      <c r="A4" s="35" t="s">
        <v>1</v>
      </c>
      <c r="B4" s="39" t="s">
        <v>2</v>
      </c>
      <c r="C4" s="50" t="s">
        <v>3</v>
      </c>
      <c r="D4" s="51"/>
      <c r="E4" s="52"/>
      <c r="F4" s="49" t="s">
        <v>4</v>
      </c>
      <c r="G4" s="49"/>
      <c r="H4" s="49"/>
      <c r="I4" s="49"/>
      <c r="J4" s="49"/>
      <c r="K4" s="49" t="s">
        <v>5</v>
      </c>
      <c r="L4" s="56" t="s">
        <v>6</v>
      </c>
      <c r="M4" s="31" t="s">
        <v>7</v>
      </c>
      <c r="N4" s="32"/>
      <c r="O4" s="32"/>
      <c r="P4" s="32"/>
      <c r="Q4" s="32"/>
      <c r="R4" s="32"/>
      <c r="S4" s="32"/>
      <c r="T4" s="32"/>
    </row>
    <row r="5" spans="1:20">
      <c r="A5" s="35"/>
      <c r="B5" s="40"/>
      <c r="C5" s="53"/>
      <c r="D5" s="54"/>
      <c r="E5" s="55"/>
      <c r="F5" s="49"/>
      <c r="G5" s="49"/>
      <c r="H5" s="49"/>
      <c r="I5" s="49"/>
      <c r="J5" s="49"/>
      <c r="K5" s="49"/>
      <c r="L5" s="57"/>
      <c r="M5" s="24" t="s">
        <v>8</v>
      </c>
      <c r="N5" s="24"/>
      <c r="O5" s="33" t="s">
        <v>9</v>
      </c>
      <c r="P5" s="33"/>
      <c r="Q5" s="59" t="s">
        <v>10</v>
      </c>
      <c r="R5" s="59" t="s">
        <v>11</v>
      </c>
      <c r="S5" s="48" t="s">
        <v>12</v>
      </c>
      <c r="T5" s="48" t="s">
        <v>13</v>
      </c>
    </row>
    <row r="6" spans="1:20" ht="36" customHeight="1">
      <c r="A6" s="35"/>
      <c r="B6" s="40"/>
      <c r="C6" s="45" t="s">
        <v>14</v>
      </c>
      <c r="D6" s="45" t="s">
        <v>15</v>
      </c>
      <c r="E6" s="45" t="s">
        <v>16</v>
      </c>
      <c r="F6" s="9" t="s">
        <v>5</v>
      </c>
      <c r="G6" s="9" t="s">
        <v>17</v>
      </c>
      <c r="H6" s="9" t="s">
        <v>18</v>
      </c>
      <c r="I6" s="9" t="s">
        <v>19</v>
      </c>
      <c r="J6" s="9" t="s">
        <v>20</v>
      </c>
      <c r="K6" s="49"/>
      <c r="L6" s="58"/>
      <c r="M6" s="25" t="s">
        <v>21</v>
      </c>
      <c r="N6" s="25" t="s">
        <v>22</v>
      </c>
      <c r="O6" s="25" t="s">
        <v>23</v>
      </c>
      <c r="P6" s="25" t="s">
        <v>24</v>
      </c>
      <c r="Q6" s="59"/>
      <c r="R6" s="59"/>
      <c r="S6" s="48"/>
      <c r="T6" s="48"/>
    </row>
    <row r="7" spans="1:20" ht="17.25" customHeight="1">
      <c r="A7" s="35"/>
      <c r="B7" s="40"/>
      <c r="C7" s="46"/>
      <c r="D7" s="46"/>
      <c r="E7" s="46"/>
      <c r="F7" s="9">
        <v>1</v>
      </c>
      <c r="G7" s="9">
        <v>2</v>
      </c>
      <c r="H7" s="9">
        <v>3</v>
      </c>
      <c r="I7" s="9">
        <v>4</v>
      </c>
      <c r="J7" s="9">
        <v>5</v>
      </c>
      <c r="K7" s="9">
        <v>6</v>
      </c>
      <c r="L7" s="24">
        <v>7</v>
      </c>
      <c r="M7" s="24">
        <v>8</v>
      </c>
      <c r="N7" s="24">
        <v>9</v>
      </c>
      <c r="O7" s="24">
        <v>10</v>
      </c>
      <c r="P7" s="24">
        <v>11</v>
      </c>
      <c r="Q7" s="24">
        <v>12</v>
      </c>
      <c r="R7" s="24">
        <v>13</v>
      </c>
      <c r="S7" s="24">
        <v>14</v>
      </c>
      <c r="T7" s="24">
        <v>15</v>
      </c>
    </row>
    <row r="8" spans="1:20" ht="45.95" customHeight="1">
      <c r="A8" s="35"/>
      <c r="B8" s="41"/>
      <c r="C8" s="10"/>
      <c r="D8" s="10"/>
      <c r="E8" s="10"/>
      <c r="F8" s="9">
        <f>SUM(G8:J8)</f>
        <v>3305.6819999999998</v>
      </c>
      <c r="G8" s="9">
        <f t="shared" ref="G8:L8" si="0">SUM(G9:G27)</f>
        <v>2667.2820000000002</v>
      </c>
      <c r="H8" s="9">
        <f t="shared" si="0"/>
        <v>-473.6</v>
      </c>
      <c r="I8" s="9">
        <f t="shared" si="0"/>
        <v>1112</v>
      </c>
      <c r="J8" s="9">
        <f t="shared" si="0"/>
        <v>0</v>
      </c>
      <c r="K8" s="9">
        <f>SUM(K9:K27)</f>
        <v>3305.6819999999998</v>
      </c>
      <c r="L8" s="9">
        <f t="shared" si="0"/>
        <v>3048.0819999999999</v>
      </c>
      <c r="M8" s="9">
        <f t="shared" ref="M8:T8" si="1">SUM(M9:M27)</f>
        <v>-580</v>
      </c>
      <c r="N8" s="9">
        <f t="shared" si="1"/>
        <v>491.6</v>
      </c>
      <c r="O8" s="9">
        <f t="shared" si="1"/>
        <v>0</v>
      </c>
      <c r="P8" s="9">
        <f t="shared" si="1"/>
        <v>0</v>
      </c>
      <c r="Q8" s="9">
        <f t="shared" si="1"/>
        <v>0</v>
      </c>
      <c r="R8" s="9">
        <f t="shared" si="1"/>
        <v>0</v>
      </c>
      <c r="S8" s="9">
        <f t="shared" si="1"/>
        <v>346</v>
      </c>
      <c r="T8" s="9">
        <f t="shared" si="1"/>
        <v>0</v>
      </c>
    </row>
    <row r="9" spans="1:20" ht="22.5" customHeight="1">
      <c r="A9" s="11">
        <v>1</v>
      </c>
      <c r="B9" s="12" t="s">
        <v>25</v>
      </c>
      <c r="C9" s="13" t="s">
        <v>26</v>
      </c>
      <c r="D9" s="13" t="s">
        <v>27</v>
      </c>
      <c r="E9" s="13" t="s">
        <v>28</v>
      </c>
      <c r="F9" s="9">
        <f>SUM(G9:I9)</f>
        <v>725</v>
      </c>
      <c r="G9" s="14">
        <v>230</v>
      </c>
      <c r="H9" s="14">
        <v>280</v>
      </c>
      <c r="I9" s="14">
        <v>215</v>
      </c>
      <c r="J9" s="14"/>
      <c r="K9" s="9">
        <f>SUM(L9:T9)</f>
        <v>725</v>
      </c>
      <c r="L9" s="14">
        <v>725</v>
      </c>
      <c r="M9" s="14"/>
      <c r="N9" s="14"/>
      <c r="O9" s="14"/>
      <c r="P9" s="14"/>
      <c r="Q9" s="26"/>
      <c r="R9" s="27"/>
      <c r="S9" s="26"/>
      <c r="T9" s="26"/>
    </row>
    <row r="10" spans="1:20" ht="22.5" customHeight="1">
      <c r="A10" s="36">
        <v>2</v>
      </c>
      <c r="B10" s="42" t="s">
        <v>29</v>
      </c>
      <c r="C10" s="15" t="s">
        <v>30</v>
      </c>
      <c r="D10" s="15" t="s">
        <v>31</v>
      </c>
      <c r="E10" s="15" t="s">
        <v>31</v>
      </c>
      <c r="F10" s="9">
        <f t="shared" ref="F10:F26" si="2">SUM(G10:I10)</f>
        <v>1318</v>
      </c>
      <c r="G10" s="14">
        <v>458</v>
      </c>
      <c r="H10" s="14">
        <v>200</v>
      </c>
      <c r="I10" s="14">
        <v>660</v>
      </c>
      <c r="J10" s="14"/>
      <c r="K10" s="9">
        <f t="shared" ref="K10:K26" si="3">SUM(L10:T10)</f>
        <v>1318</v>
      </c>
      <c r="L10" s="14">
        <v>1118</v>
      </c>
      <c r="M10" s="14"/>
      <c r="N10" s="14">
        <v>200</v>
      </c>
      <c r="O10" s="14"/>
      <c r="P10" s="14"/>
      <c r="Q10" s="26"/>
      <c r="R10" s="27"/>
      <c r="S10" s="26"/>
      <c r="T10" s="26"/>
    </row>
    <row r="11" spans="1:20" ht="22.5" customHeight="1">
      <c r="A11" s="37"/>
      <c r="B11" s="43"/>
      <c r="C11" s="15" t="s">
        <v>30</v>
      </c>
      <c r="D11" s="15" t="s">
        <v>32</v>
      </c>
      <c r="E11" s="15" t="s">
        <v>33</v>
      </c>
      <c r="F11" s="9">
        <f t="shared" si="2"/>
        <v>750</v>
      </c>
      <c r="G11" s="14">
        <v>600</v>
      </c>
      <c r="H11" s="14"/>
      <c r="I11" s="14">
        <v>150</v>
      </c>
      <c r="J11" s="14"/>
      <c r="K11" s="9">
        <f t="shared" si="3"/>
        <v>750</v>
      </c>
      <c r="L11" s="14">
        <v>750</v>
      </c>
      <c r="M11" s="14"/>
      <c r="N11" s="14"/>
      <c r="O11" s="14"/>
      <c r="P11" s="14"/>
      <c r="Q11" s="26"/>
      <c r="R11" s="27"/>
      <c r="S11" s="26"/>
      <c r="T11" s="26"/>
    </row>
    <row r="12" spans="1:20" ht="22.5" customHeight="1">
      <c r="A12" s="37"/>
      <c r="B12" s="43"/>
      <c r="C12" s="15" t="s">
        <v>30</v>
      </c>
      <c r="D12" s="15" t="s">
        <v>28</v>
      </c>
      <c r="E12" s="15" t="s">
        <v>33</v>
      </c>
      <c r="F12" s="9">
        <f t="shared" si="2"/>
        <v>200</v>
      </c>
      <c r="G12" s="14"/>
      <c r="H12" s="14">
        <v>200</v>
      </c>
      <c r="I12" s="14"/>
      <c r="J12" s="14"/>
      <c r="K12" s="9">
        <f t="shared" si="3"/>
        <v>200</v>
      </c>
      <c r="L12" s="14">
        <v>200</v>
      </c>
      <c r="M12" s="14"/>
      <c r="N12" s="14"/>
      <c r="O12" s="14"/>
      <c r="P12" s="14"/>
      <c r="Q12" s="26"/>
      <c r="R12" s="27"/>
      <c r="S12" s="26"/>
      <c r="T12" s="26"/>
    </row>
    <row r="13" spans="1:20" ht="22.5" customHeight="1">
      <c r="A13" s="38"/>
      <c r="B13" s="44"/>
      <c r="C13" s="15" t="s">
        <v>30</v>
      </c>
      <c r="D13" s="15" t="s">
        <v>33</v>
      </c>
      <c r="E13" s="15" t="s">
        <v>33</v>
      </c>
      <c r="F13" s="9">
        <f t="shared" si="2"/>
        <v>200</v>
      </c>
      <c r="G13" s="14">
        <v>200</v>
      </c>
      <c r="H13" s="14"/>
      <c r="I13" s="14"/>
      <c r="J13" s="14"/>
      <c r="K13" s="9">
        <f t="shared" si="3"/>
        <v>200</v>
      </c>
      <c r="L13" s="14"/>
      <c r="M13" s="14"/>
      <c r="N13" s="14">
        <v>200</v>
      </c>
      <c r="O13" s="14"/>
      <c r="P13" s="14"/>
      <c r="Q13" s="26"/>
      <c r="R13" s="27"/>
      <c r="S13" s="26"/>
      <c r="T13" s="26"/>
    </row>
    <row r="14" spans="1:20" ht="22.5" customHeight="1">
      <c r="A14" s="11" t="s">
        <v>34</v>
      </c>
      <c r="B14" s="12" t="s">
        <v>35</v>
      </c>
      <c r="C14" s="13" t="s">
        <v>26</v>
      </c>
      <c r="D14" s="13" t="s">
        <v>27</v>
      </c>
      <c r="E14" s="13" t="s">
        <v>28</v>
      </c>
      <c r="F14" s="9">
        <f t="shared" si="2"/>
        <v>805</v>
      </c>
      <c r="G14" s="14">
        <v>745</v>
      </c>
      <c r="H14" s="14">
        <v>25</v>
      </c>
      <c r="I14" s="14">
        <v>35</v>
      </c>
      <c r="J14" s="14"/>
      <c r="K14" s="9">
        <f t="shared" si="3"/>
        <v>805</v>
      </c>
      <c r="L14" s="14">
        <v>145</v>
      </c>
      <c r="M14" s="14">
        <v>600</v>
      </c>
      <c r="N14" s="14"/>
      <c r="O14" s="14"/>
      <c r="P14" s="14"/>
      <c r="Q14" s="26"/>
      <c r="R14" s="27"/>
      <c r="S14" s="26">
        <v>60</v>
      </c>
      <c r="T14" s="26"/>
    </row>
    <row r="15" spans="1:20" ht="22.5" customHeight="1">
      <c r="A15" s="36" t="s">
        <v>36</v>
      </c>
      <c r="B15" s="42" t="s">
        <v>37</v>
      </c>
      <c r="C15" s="16" t="s">
        <v>38</v>
      </c>
      <c r="D15" s="16" t="s">
        <v>39</v>
      </c>
      <c r="E15" s="16" t="s">
        <v>40</v>
      </c>
      <c r="F15" s="9">
        <f t="shared" si="2"/>
        <v>20.75</v>
      </c>
      <c r="G15" s="14">
        <v>20.75</v>
      </c>
      <c r="H15" s="14"/>
      <c r="I15" s="14"/>
      <c r="J15" s="14"/>
      <c r="K15" s="9">
        <f t="shared" si="3"/>
        <v>20.75</v>
      </c>
      <c r="L15" s="14">
        <v>20.75</v>
      </c>
      <c r="M15" s="14"/>
      <c r="N15" s="14"/>
      <c r="O15" s="14"/>
      <c r="P15" s="14"/>
      <c r="Q15" s="26"/>
      <c r="R15" s="27"/>
      <c r="S15" s="26"/>
      <c r="T15" s="26"/>
    </row>
    <row r="16" spans="1:20" ht="22.5" customHeight="1">
      <c r="A16" s="38"/>
      <c r="B16" s="44"/>
      <c r="C16" s="16" t="s">
        <v>38</v>
      </c>
      <c r="D16" s="16" t="s">
        <v>39</v>
      </c>
      <c r="E16" s="16" t="s">
        <v>33</v>
      </c>
      <c r="F16" s="9">
        <f t="shared" si="2"/>
        <v>40</v>
      </c>
      <c r="G16" s="14">
        <v>40</v>
      </c>
      <c r="H16" s="14"/>
      <c r="I16" s="14"/>
      <c r="J16" s="14"/>
      <c r="K16" s="9">
        <f t="shared" si="3"/>
        <v>40</v>
      </c>
      <c r="L16" s="14"/>
      <c r="M16" s="14"/>
      <c r="N16" s="14">
        <v>40</v>
      </c>
      <c r="O16" s="14"/>
      <c r="P16" s="14"/>
      <c r="Q16" s="26"/>
      <c r="R16" s="27"/>
      <c r="S16" s="26"/>
      <c r="T16" s="26"/>
    </row>
    <row r="17" spans="1:20" ht="22.5" customHeight="1">
      <c r="A17" s="36" t="s">
        <v>41</v>
      </c>
      <c r="B17" s="42" t="s">
        <v>42</v>
      </c>
      <c r="C17" s="16" t="s">
        <v>38</v>
      </c>
      <c r="D17" s="16" t="s">
        <v>39</v>
      </c>
      <c r="E17" s="16" t="s">
        <v>40</v>
      </c>
      <c r="F17" s="9">
        <f t="shared" si="2"/>
        <v>14.4</v>
      </c>
      <c r="G17" s="14">
        <v>14.4</v>
      </c>
      <c r="H17" s="14"/>
      <c r="I17" s="14"/>
      <c r="J17" s="14"/>
      <c r="K17" s="9">
        <f t="shared" si="3"/>
        <v>14.4</v>
      </c>
      <c r="L17" s="14">
        <v>14.4</v>
      </c>
      <c r="M17" s="14"/>
      <c r="N17" s="14"/>
      <c r="O17" s="14"/>
      <c r="P17" s="14"/>
      <c r="Q17" s="26"/>
      <c r="R17" s="27"/>
      <c r="S17" s="26"/>
      <c r="T17" s="26"/>
    </row>
    <row r="18" spans="1:20" ht="22.5" customHeight="1">
      <c r="A18" s="37"/>
      <c r="B18" s="43"/>
      <c r="C18" s="16" t="s">
        <v>38</v>
      </c>
      <c r="D18" s="16" t="s">
        <v>39</v>
      </c>
      <c r="E18" s="16" t="s">
        <v>43</v>
      </c>
      <c r="F18" s="9">
        <f t="shared" si="2"/>
        <v>6.6</v>
      </c>
      <c r="G18" s="14">
        <v>6.6</v>
      </c>
      <c r="H18" s="14"/>
      <c r="I18" s="14"/>
      <c r="J18" s="14"/>
      <c r="K18" s="9">
        <f t="shared" si="3"/>
        <v>6.6</v>
      </c>
      <c r="L18" s="14"/>
      <c r="M18" s="14"/>
      <c r="N18" s="14">
        <v>6.6</v>
      </c>
      <c r="O18" s="14"/>
      <c r="P18" s="14"/>
      <c r="Q18" s="26"/>
      <c r="R18" s="27"/>
      <c r="S18" s="26"/>
      <c r="T18" s="26"/>
    </row>
    <row r="19" spans="1:20" ht="22.5" customHeight="1">
      <c r="A19" s="38"/>
      <c r="B19" s="44"/>
      <c r="C19" s="16" t="s">
        <v>38</v>
      </c>
      <c r="D19" s="16" t="s">
        <v>39</v>
      </c>
      <c r="E19" s="16" t="s">
        <v>33</v>
      </c>
      <c r="F19" s="9">
        <f t="shared" si="2"/>
        <v>25</v>
      </c>
      <c r="G19" s="14">
        <v>25</v>
      </c>
      <c r="H19" s="14"/>
      <c r="I19" s="14"/>
      <c r="J19" s="14"/>
      <c r="K19" s="9">
        <f t="shared" si="3"/>
        <v>25</v>
      </c>
      <c r="L19" s="14"/>
      <c r="M19" s="14"/>
      <c r="N19" s="14">
        <v>25</v>
      </c>
      <c r="O19" s="14"/>
      <c r="P19" s="14"/>
      <c r="Q19" s="26"/>
      <c r="R19" s="27"/>
      <c r="S19" s="26"/>
      <c r="T19" s="26"/>
    </row>
    <row r="20" spans="1:20" ht="22.5" customHeight="1">
      <c r="A20" s="11" t="s">
        <v>44</v>
      </c>
      <c r="B20" s="12" t="s">
        <v>45</v>
      </c>
      <c r="C20" s="16" t="s">
        <v>38</v>
      </c>
      <c r="D20" s="16" t="s">
        <v>39</v>
      </c>
      <c r="E20" s="16" t="s">
        <v>40</v>
      </c>
      <c r="F20" s="9">
        <f t="shared" si="2"/>
        <v>5.3</v>
      </c>
      <c r="G20" s="14">
        <v>5.3</v>
      </c>
      <c r="H20" s="14"/>
      <c r="I20" s="14"/>
      <c r="J20" s="14"/>
      <c r="K20" s="9">
        <f t="shared" si="3"/>
        <v>5.3</v>
      </c>
      <c r="L20" s="14">
        <v>5.3</v>
      </c>
      <c r="M20" s="14"/>
      <c r="N20" s="14"/>
      <c r="O20" s="14"/>
      <c r="P20" s="14"/>
      <c r="Q20" s="26"/>
      <c r="R20" s="27"/>
      <c r="S20" s="26"/>
      <c r="T20" s="26"/>
    </row>
    <row r="21" spans="1:20" ht="22.5" customHeight="1">
      <c r="A21" s="36" t="s">
        <v>46</v>
      </c>
      <c r="B21" s="42" t="s">
        <v>47</v>
      </c>
      <c r="C21" s="13" t="s">
        <v>38</v>
      </c>
      <c r="D21" s="16" t="s">
        <v>39</v>
      </c>
      <c r="E21" s="16" t="s">
        <v>40</v>
      </c>
      <c r="F21" s="9">
        <f t="shared" si="2"/>
        <v>11</v>
      </c>
      <c r="G21" s="14">
        <v>11</v>
      </c>
      <c r="H21" s="14"/>
      <c r="I21" s="14"/>
      <c r="J21" s="14"/>
      <c r="K21" s="9">
        <f t="shared" si="3"/>
        <v>11</v>
      </c>
      <c r="L21" s="14">
        <v>11</v>
      </c>
      <c r="M21" s="14"/>
      <c r="N21" s="14"/>
      <c r="O21" s="14"/>
      <c r="P21" s="14"/>
      <c r="Q21" s="26"/>
      <c r="R21" s="27"/>
      <c r="S21" s="26"/>
      <c r="T21" s="26"/>
    </row>
    <row r="22" spans="1:20" s="1" customFormat="1" ht="22.5" customHeight="1">
      <c r="A22" s="38"/>
      <c r="B22" s="44"/>
      <c r="C22" s="13" t="s">
        <v>38</v>
      </c>
      <c r="D22" s="13" t="s">
        <v>39</v>
      </c>
      <c r="E22" s="13" t="s">
        <v>33</v>
      </c>
      <c r="F22" s="9">
        <f t="shared" si="2"/>
        <v>20</v>
      </c>
      <c r="G22" s="17">
        <v>20</v>
      </c>
      <c r="H22" s="18"/>
      <c r="I22" s="17"/>
      <c r="J22" s="17"/>
      <c r="K22" s="9">
        <f t="shared" si="3"/>
        <v>20</v>
      </c>
      <c r="L22" s="17"/>
      <c r="M22" s="17"/>
      <c r="N22" s="17">
        <v>20</v>
      </c>
      <c r="O22" s="17"/>
      <c r="P22" s="17"/>
      <c r="Q22" s="18"/>
      <c r="R22" s="27"/>
      <c r="S22" s="18"/>
      <c r="T22" s="18"/>
    </row>
    <row r="23" spans="1:20" s="1" customFormat="1" ht="22.5" customHeight="1">
      <c r="A23" s="11" t="s">
        <v>48</v>
      </c>
      <c r="B23" s="19" t="s">
        <v>49</v>
      </c>
      <c r="C23" s="13" t="s">
        <v>26</v>
      </c>
      <c r="D23" s="13" t="s">
        <v>50</v>
      </c>
      <c r="E23" s="13" t="s">
        <v>31</v>
      </c>
      <c r="F23" s="9">
        <f t="shared" si="2"/>
        <v>10</v>
      </c>
      <c r="G23" s="17"/>
      <c r="H23" s="17"/>
      <c r="I23" s="17">
        <v>10</v>
      </c>
      <c r="J23" s="17"/>
      <c r="K23" s="9">
        <f t="shared" si="3"/>
        <v>10</v>
      </c>
      <c r="L23" s="17">
        <v>10</v>
      </c>
      <c r="M23" s="17"/>
      <c r="N23" s="17"/>
      <c r="O23" s="17"/>
      <c r="P23" s="17"/>
      <c r="Q23" s="18"/>
      <c r="R23" s="27"/>
      <c r="S23" s="18"/>
      <c r="T23" s="18"/>
    </row>
    <row r="24" spans="1:20" ht="14.25">
      <c r="A24" s="20" t="s">
        <v>51</v>
      </c>
      <c r="B24" s="19" t="s">
        <v>52</v>
      </c>
      <c r="C24" s="13" t="s">
        <v>38</v>
      </c>
      <c r="D24" s="13" t="s">
        <v>31</v>
      </c>
      <c r="E24" s="13" t="s">
        <v>33</v>
      </c>
      <c r="F24" s="9">
        <f t="shared" si="2"/>
        <v>1100</v>
      </c>
      <c r="G24" s="21"/>
      <c r="H24" s="21">
        <v>1100</v>
      </c>
      <c r="I24" s="21"/>
      <c r="J24" s="21"/>
      <c r="K24" s="9">
        <f t="shared" si="3"/>
        <v>1100</v>
      </c>
      <c r="L24" s="21"/>
      <c r="M24" s="21">
        <v>1100</v>
      </c>
      <c r="N24" s="21"/>
      <c r="O24" s="21"/>
      <c r="P24" s="21"/>
      <c r="Q24" s="21"/>
      <c r="R24" s="21"/>
      <c r="S24" s="21"/>
      <c r="T24" s="21"/>
    </row>
    <row r="25" spans="1:20" ht="14.25">
      <c r="A25" s="22" t="s">
        <v>53</v>
      </c>
      <c r="B25" s="19" t="s">
        <v>54</v>
      </c>
      <c r="C25" s="13" t="s">
        <v>30</v>
      </c>
      <c r="D25" s="13" t="s">
        <v>31</v>
      </c>
      <c r="E25" s="13" t="s">
        <v>55</v>
      </c>
      <c r="F25" s="9">
        <f t="shared" si="2"/>
        <v>286</v>
      </c>
      <c r="G25" s="21">
        <v>286</v>
      </c>
      <c r="H25" s="21"/>
      <c r="I25" s="21"/>
      <c r="J25" s="21"/>
      <c r="K25" s="9">
        <f t="shared" si="3"/>
        <v>286</v>
      </c>
      <c r="L25" s="21"/>
      <c r="M25" s="21"/>
      <c r="N25" s="21"/>
      <c r="O25" s="21"/>
      <c r="P25" s="21"/>
      <c r="Q25" s="21"/>
      <c r="R25" s="21"/>
      <c r="S25" s="21">
        <v>286</v>
      </c>
      <c r="T25" s="21"/>
    </row>
    <row r="26" spans="1:20">
      <c r="A26" s="22" t="s">
        <v>56</v>
      </c>
      <c r="B26" s="23" t="s">
        <v>57</v>
      </c>
      <c r="C26" s="22" t="s">
        <v>26</v>
      </c>
      <c r="D26" s="22" t="s">
        <v>32</v>
      </c>
      <c r="E26" s="22" t="s">
        <v>31</v>
      </c>
      <c r="F26" s="9">
        <f t="shared" si="2"/>
        <v>48.631999999999998</v>
      </c>
      <c r="G26" s="21">
        <v>5.2320000000000002</v>
      </c>
      <c r="H26" s="21">
        <v>1.4</v>
      </c>
      <c r="I26" s="21">
        <v>42</v>
      </c>
      <c r="J26" s="21"/>
      <c r="K26" s="9">
        <f t="shared" si="3"/>
        <v>48.631999999999998</v>
      </c>
      <c r="L26" s="21">
        <v>48.631999999999998</v>
      </c>
      <c r="M26" s="21"/>
      <c r="N26" s="21"/>
      <c r="O26" s="21"/>
      <c r="P26" s="21"/>
      <c r="Q26" s="21"/>
      <c r="R26" s="21"/>
      <c r="S26" s="21"/>
      <c r="T26" s="21"/>
    </row>
    <row r="27" spans="1:20" ht="14.25">
      <c r="A27" s="29" t="s">
        <v>62</v>
      </c>
      <c r="B27" s="12" t="s">
        <v>58</v>
      </c>
      <c r="C27" s="13" t="s">
        <v>38</v>
      </c>
      <c r="D27" s="13" t="s">
        <v>59</v>
      </c>
      <c r="E27" s="13" t="s">
        <v>31</v>
      </c>
      <c r="F27" s="9">
        <f>SUM(G27:I27)</f>
        <v>-2280</v>
      </c>
      <c r="G27" s="14"/>
      <c r="H27" s="14">
        <v>-2280</v>
      </c>
      <c r="I27" s="14"/>
      <c r="J27" s="14"/>
      <c r="K27" s="9">
        <f>SUM(L27:T27)</f>
        <v>-2280</v>
      </c>
      <c r="L27" s="14"/>
      <c r="M27" s="14">
        <v>-2280</v>
      </c>
      <c r="N27" s="14"/>
      <c r="O27" s="14"/>
      <c r="P27" s="14"/>
      <c r="Q27" s="26"/>
      <c r="R27" s="27"/>
      <c r="S27" s="26"/>
      <c r="T27" s="26"/>
    </row>
    <row r="28" spans="1:20" ht="24.95" customHeight="1">
      <c r="A28" s="34" t="s">
        <v>63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</row>
  </sheetData>
  <mergeCells count="26">
    <mergeCell ref="S3:T3"/>
    <mergeCell ref="S5:S6"/>
    <mergeCell ref="T5:T6"/>
    <mergeCell ref="F4:J5"/>
    <mergeCell ref="C4:E5"/>
    <mergeCell ref="E6:E7"/>
    <mergeCell ref="K4:K6"/>
    <mergeCell ref="L4:L6"/>
    <mergeCell ref="Q5:Q6"/>
    <mergeCell ref="R5:R6"/>
    <mergeCell ref="A2:T2"/>
    <mergeCell ref="M4:T4"/>
    <mergeCell ref="O5:P5"/>
    <mergeCell ref="A28:T28"/>
    <mergeCell ref="A4:A8"/>
    <mergeCell ref="A10:A13"/>
    <mergeCell ref="A15:A16"/>
    <mergeCell ref="A17:A19"/>
    <mergeCell ref="A21:A22"/>
    <mergeCell ref="B4:B8"/>
    <mergeCell ref="B10:B13"/>
    <mergeCell ref="B15:B16"/>
    <mergeCell ref="B17:B19"/>
    <mergeCell ref="B21:B22"/>
    <mergeCell ref="C6:C7"/>
    <mergeCell ref="D6:D7"/>
  </mergeCells>
  <phoneticPr fontId="12" type="noConversion"/>
  <pageMargins left="0.15748031496062992" right="0.15748031496062992" top="0.74803149606299213" bottom="0.74803149606299213" header="0.31496062992125984" footer="0.31496062992125984"/>
  <pageSetup paperSize="9" scale="75" orientation="landscape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6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2019-08-23T06:37:22Z</cp:lastPrinted>
  <dcterms:created xsi:type="dcterms:W3CDTF">2006-09-13T11:21:00Z</dcterms:created>
  <dcterms:modified xsi:type="dcterms:W3CDTF">2019-09-26T01:21:23Z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2052-11.1.0.8907</vt:lpwstr>
  </property>
</Properties>
</file>